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935"/>
  </bookViews>
  <sheets>
    <sheet name="Лист1" sheetId="1" r:id="rId1"/>
  </sheets>
  <definedNames>
    <definedName name="_xlnm.Print_Titles" localSheetId="0">Лист1!$A:$B</definedName>
    <definedName name="_xlnm.Print_Area" localSheetId="0">Лист1!$A$1:$Y$24</definedName>
  </definedNames>
  <calcPr calcId="114210" fullCalcOnLoad="1"/>
</workbook>
</file>

<file path=xl/calcChain.xml><?xml version="1.0" encoding="utf-8"?>
<calcChain xmlns="http://schemas.openxmlformats.org/spreadsheetml/2006/main">
  <c r="N20" i="1"/>
  <c r="N19"/>
  <c r="N18"/>
  <c r="N17"/>
  <c r="N16"/>
  <c r="N15"/>
  <c r="N14"/>
  <c r="N13"/>
  <c r="N12"/>
  <c r="M22"/>
  <c r="F12"/>
  <c r="Y22"/>
  <c r="Y18"/>
  <c r="Y17"/>
  <c r="T22"/>
  <c r="S22"/>
  <c r="R20"/>
  <c r="R22"/>
  <c r="O20"/>
  <c r="Y20"/>
  <c r="X14"/>
  <c r="K22"/>
  <c r="C13"/>
  <c r="Y16"/>
  <c r="Q22"/>
  <c r="P22"/>
  <c r="U20"/>
  <c r="W15"/>
  <c r="O22"/>
  <c r="X12"/>
  <c r="E12"/>
  <c r="H13"/>
  <c r="X15"/>
  <c r="V12"/>
  <c r="G22"/>
  <c r="J22"/>
  <c r="I22"/>
  <c r="L22"/>
  <c r="H22"/>
  <c r="X13"/>
  <c r="Y13"/>
  <c r="W22"/>
  <c r="V22"/>
  <c r="U22"/>
  <c r="N21"/>
  <c r="Y12"/>
  <c r="C22"/>
  <c r="Y21"/>
  <c r="Y19"/>
  <c r="Y15"/>
  <c r="Y14"/>
  <c r="E22"/>
  <c r="F22"/>
  <c r="D22"/>
  <c r="N22"/>
  <c r="X22"/>
</calcChain>
</file>

<file path=xl/sharedStrings.xml><?xml version="1.0" encoding="utf-8"?>
<sst xmlns="http://schemas.openxmlformats.org/spreadsheetml/2006/main" count="75" uniqueCount="68">
  <si>
    <t xml:space="preserve">Код </t>
  </si>
  <si>
    <t>Найменування бюджету - одержувача/ надавача міжбюджетного трансферту</t>
  </si>
  <si>
    <t>04502000000</t>
  </si>
  <si>
    <t>04503000000</t>
  </si>
  <si>
    <t>04541000000</t>
  </si>
  <si>
    <t>04542000000</t>
  </si>
  <si>
    <t>Державний бюджет</t>
  </si>
  <si>
    <t>04100000000</t>
  </si>
  <si>
    <t>Обласний бюджет</t>
  </si>
  <si>
    <t>04210100000</t>
  </si>
  <si>
    <t>Бюджет м.Павлограда</t>
  </si>
  <si>
    <t>Всього</t>
  </si>
  <si>
    <t xml:space="preserve">дотаціїї </t>
  </si>
  <si>
    <t>загального фонду на:</t>
  </si>
  <si>
    <t>субвенціїї</t>
  </si>
  <si>
    <t>Разом</t>
  </si>
  <si>
    <t>Міжбюджетні трансферти  районного бюджету з іншими бюджетами на 2020 рік</t>
  </si>
  <si>
    <t xml:space="preserve">на здійснення переданих видатків у сфері освіти за рахунок коштів освітньої субвенції </t>
  </si>
  <si>
    <t>на компенсацію втрат доходів місцевих бюджетів внаслідок наданих державою податкових пільг зі сплати земельного податку суб"єктам космічної діяльності та літакобудування</t>
  </si>
  <si>
    <t>на програму соціального захисту населення</t>
  </si>
  <si>
    <t>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</si>
  <si>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на здійснення переданих видатків у сфері охорони здоров’я за рахунок коштів медичної субвенції</t>
  </si>
  <si>
    <t>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</si>
  <si>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грн.</t>
  </si>
  <si>
    <t>04311200000</t>
  </si>
  <si>
    <t>(код бюджету)</t>
  </si>
  <si>
    <t>Трансферти іншим бюджетам</t>
  </si>
  <si>
    <t>КТПКВ 3719130</t>
  </si>
  <si>
    <t>КТПКВ 3719150</t>
  </si>
  <si>
    <t>КТПКВ 3719140</t>
  </si>
  <si>
    <t>КТПКВ 3719310</t>
  </si>
  <si>
    <t>КТПКВ 3719410</t>
  </si>
  <si>
    <t>Трансферти з інших місцевих бюджетів</t>
  </si>
  <si>
    <t>Бюджет Богданівської  сільської об"єднаної територіальної громади</t>
  </si>
  <si>
    <t>Бюджет Вербківської сільської об"єднаної територіальної громади</t>
  </si>
  <si>
    <t>Бюджет Межиріцької сільської об"єднаної територіальної громади</t>
  </si>
  <si>
    <t>Бюджет Троїцької сільської об"єднаної територіальної громади</t>
  </si>
  <si>
    <t xml:space="preserve">інші дотації з місцевого бюджету </t>
  </si>
  <si>
    <t xml:space="preserve">інші дотації з місцевого бюджету                                </t>
  </si>
  <si>
    <t>на Цільову комплексну програму розвитку фізичної культури і спорту в Павлоградському районі на 2017-2020 роки</t>
  </si>
  <si>
    <t>на Програму розвитку та взаємодіїї органів місцевого самоврядування різних рівнів та органів виконавчої влади Павлоградського району на 2015-2019 роки та продовження терміну діїї Програми до 2021 року)</t>
  </si>
  <si>
    <t>КФКД  41040400</t>
  </si>
  <si>
    <t>КФКД  41040200</t>
  </si>
  <si>
    <t xml:space="preserve"> на виконання програм соціально-економічного розвитку регіонів </t>
  </si>
  <si>
    <t>КТПКВ 0219800</t>
  </si>
  <si>
    <t>на здійснення переданих видатків у сфері охорони здоров’я за рахунок коштів медичної субвенції (переселенці)</t>
  </si>
  <si>
    <t>на здійснення переданих видатків у сфері охорони здоров’я за рахунок коштів медичної субвенції (інсулін)</t>
  </si>
  <si>
    <t>КТПКВ 3719320</t>
  </si>
  <si>
    <t xml:space="preserve"> за рахунок залишку коштів освітньої субвенції, що утворився на початок бюджетного періоду</t>
  </si>
  <si>
    <t>пільгове медичне  обслуговування осіб, які постраждали внаслідок Чорнобильської катастрофи</t>
  </si>
  <si>
    <t>КФКД 41053900</t>
  </si>
  <si>
    <t>на заходи з підвищення кваліфікації, перепідготовку кадрів закладами післядипломної освіти</t>
  </si>
  <si>
    <t>інші субвенції з місцевого бюджету</t>
  </si>
  <si>
    <t xml:space="preserve"> на розродбення проекту "Детальний план частини території Богданівської ОТГ Палоградського ройону Дніпропетровської області (за межами населеного пункту) щодо розміщення кладовища м.Тернівка"</t>
  </si>
  <si>
    <t>04213100000</t>
  </si>
  <si>
    <t>Бюджет міста Тернівки</t>
  </si>
  <si>
    <t>КТПКВ 0219770</t>
  </si>
  <si>
    <t xml:space="preserve">Додаток №4
до розпорядження голови районної ради
</t>
  </si>
  <si>
    <t xml:space="preserve">проведення виборів депутатів місцевих рад та сільських, селищних, міських голів за рахунок відповідної субвенції з державного бюджету </t>
  </si>
  <si>
    <t>на підготовку і проведення місцевих виборів</t>
  </si>
  <si>
    <t>на виготовлення органами ведення Державного реєстру виборців списків виборців та іменних запрошень для підготовки і проведення місцевих виборів</t>
  </si>
  <si>
    <t>КФКД 41053000</t>
  </si>
  <si>
    <t>Бюджет міста Павлограда</t>
  </si>
  <si>
    <t>04552000000</t>
  </si>
  <si>
    <t xml:space="preserve">Бюджет Юр’ївської селищної об’єднаної територіальної громади </t>
  </si>
  <si>
    <t>КТПКВ 3719620</t>
  </si>
  <si>
    <t>Заступник голови районної ради</t>
  </si>
  <si>
    <t>Л.ПЕТРЕНКО</t>
  </si>
</sst>
</file>

<file path=xl/styles.xml><?xml version="1.0" encoding="utf-8"?>
<styleSheet xmlns="http://schemas.openxmlformats.org/spreadsheetml/2006/main">
  <fonts count="33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 Cyr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9"/>
      <name val="Calibri"/>
      <family val="2"/>
      <charset val="204"/>
    </font>
    <font>
      <sz val="9"/>
      <name val="Times New Roman CYR"/>
      <charset val="204"/>
    </font>
    <font>
      <sz val="8"/>
      <name val="Times New Roman CYR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vertical="top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11" fillId="0" borderId="0"/>
  </cellStyleXfs>
  <cellXfs count="91">
    <xf numFmtId="0" fontId="0" fillId="0" borderId="0" xfId="0"/>
    <xf numFmtId="0" fontId="15" fillId="0" borderId="5" xfId="139" applyFont="1" applyBorder="1" applyAlignment="1">
      <alignment vertical="center" wrapText="1"/>
    </xf>
    <xf numFmtId="0" fontId="14" fillId="0" borderId="5" xfId="139" applyFont="1" applyFill="1" applyBorder="1" applyAlignment="1">
      <alignment wrapText="1"/>
    </xf>
    <xf numFmtId="49" fontId="16" fillId="0" borderId="5" xfId="139" applyNumberFormat="1" applyFont="1" applyBorder="1" applyAlignment="1">
      <alignment vertical="center" wrapText="1"/>
    </xf>
    <xf numFmtId="49" fontId="14" fillId="0" borderId="5" xfId="139" applyNumberFormat="1" applyFont="1" applyBorder="1" applyAlignment="1">
      <alignment horizontal="center" wrapText="1"/>
    </xf>
    <xf numFmtId="49" fontId="14" fillId="23" borderId="6" xfId="139" applyNumberFormat="1" applyFont="1" applyFill="1" applyBorder="1" applyAlignment="1">
      <alignment horizontal="center" wrapText="1"/>
    </xf>
    <xf numFmtId="49" fontId="14" fillId="23" borderId="6" xfId="139" applyNumberFormat="1" applyFont="1" applyFill="1" applyBorder="1" applyAlignment="1">
      <alignment horizontal="center" wrapText="1"/>
    </xf>
    <xf numFmtId="0" fontId="14" fillId="23" borderId="5" xfId="139" applyFont="1" applyFill="1" applyBorder="1" applyAlignment="1">
      <alignment wrapText="1"/>
    </xf>
    <xf numFmtId="49" fontId="14" fillId="23" borderId="5" xfId="139" applyNumberFormat="1" applyFont="1" applyFill="1" applyBorder="1" applyAlignment="1">
      <alignment horizontal="center" wrapText="1"/>
    </xf>
    <xf numFmtId="0" fontId="18" fillId="0" borderId="0" xfId="0" applyNumberFormat="1" applyFont="1" applyFill="1" applyAlignment="1" applyProtection="1">
      <alignment vertical="center" wrapText="1"/>
    </xf>
    <xf numFmtId="0" fontId="23" fillId="23" borderId="5" xfId="0" applyFont="1" applyFill="1" applyBorder="1" applyAlignment="1">
      <alignment horizontal="center" vertical="center" wrapText="1"/>
    </xf>
    <xf numFmtId="3" fontId="0" fillId="0" borderId="0" xfId="0" applyNumberFormat="1"/>
    <xf numFmtId="3" fontId="22" fillId="0" borderId="0" xfId="0" applyNumberFormat="1" applyFont="1"/>
    <xf numFmtId="0" fontId="19" fillId="23" borderId="0" xfId="134" applyFont="1" applyFill="1" applyAlignment="1">
      <alignment vertical="center"/>
    </xf>
    <xf numFmtId="0" fontId="19" fillId="23" borderId="0" xfId="134" applyFont="1" applyFill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4" fillId="0" borderId="7" xfId="139" applyFont="1" applyBorder="1" applyAlignment="1">
      <alignment horizontal="center" vertical="center" wrapText="1"/>
    </xf>
    <xf numFmtId="0" fontId="2" fillId="0" borderId="7" xfId="139" applyFont="1" applyBorder="1" applyAlignment="1">
      <alignment horizontal="center" vertical="center" wrapText="1"/>
    </xf>
    <xf numFmtId="0" fontId="18" fillId="0" borderId="5" xfId="139" applyFont="1" applyBorder="1" applyAlignment="1">
      <alignment horizontal="center" vertical="center" wrapText="1"/>
    </xf>
    <xf numFmtId="0" fontId="14" fillId="0" borderId="8" xfId="139" applyFont="1" applyBorder="1" applyAlignment="1">
      <alignment horizontal="center" vertical="center" wrapText="1"/>
    </xf>
    <xf numFmtId="0" fontId="0" fillId="23" borderId="0" xfId="0" applyFill="1"/>
    <xf numFmtId="0" fontId="18" fillId="23" borderId="5" xfId="140" applyFont="1" applyFill="1" applyBorder="1" applyAlignment="1">
      <alignment horizontal="center" vertical="center" wrapText="1"/>
    </xf>
    <xf numFmtId="3" fontId="14" fillId="23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6" xfId="139" applyFont="1" applyBorder="1" applyAlignment="1">
      <alignment horizontal="center" vertical="center" wrapText="1"/>
    </xf>
    <xf numFmtId="3" fontId="14" fillId="0" borderId="5" xfId="139" applyNumberFormat="1" applyFont="1" applyFill="1" applyBorder="1" applyAlignment="1">
      <alignment horizontal="center" wrapText="1"/>
    </xf>
    <xf numFmtId="4" fontId="14" fillId="0" borderId="5" xfId="139" applyNumberFormat="1" applyFont="1" applyFill="1" applyBorder="1" applyAlignment="1">
      <alignment horizontal="center" wrapText="1"/>
    </xf>
    <xf numFmtId="4" fontId="26" fillId="0" borderId="5" xfId="139" applyNumberFormat="1" applyFont="1" applyFill="1" applyBorder="1" applyAlignment="1">
      <alignment horizontal="center" wrapText="1"/>
    </xf>
    <xf numFmtId="3" fontId="14" fillId="23" borderId="5" xfId="0" applyNumberFormat="1" applyFont="1" applyFill="1" applyBorder="1" applyAlignment="1">
      <alignment horizontal="center" vertical="center" wrapText="1"/>
    </xf>
    <xf numFmtId="3" fontId="14" fillId="23" borderId="5" xfId="140" applyNumberFormat="1" applyFont="1" applyFill="1" applyBorder="1" applyAlignment="1">
      <alignment horizontal="center" wrapText="1"/>
    </xf>
    <xf numFmtId="3" fontId="27" fillId="0" borderId="5" xfId="0" applyNumberFormat="1" applyFont="1" applyBorder="1" applyAlignment="1">
      <alignment horizontal="center"/>
    </xf>
    <xf numFmtId="0" fontId="14" fillId="23" borderId="5" xfId="139" applyFont="1" applyFill="1" applyBorder="1" applyAlignment="1">
      <alignment horizontal="center" wrapText="1"/>
    </xf>
    <xf numFmtId="3" fontId="14" fillId="23" borderId="5" xfId="139" applyNumberFormat="1" applyFont="1" applyFill="1" applyBorder="1" applyAlignment="1">
      <alignment horizontal="center" wrapText="1"/>
    </xf>
    <xf numFmtId="4" fontId="14" fillId="23" borderId="5" xfId="139" applyNumberFormat="1" applyFont="1" applyFill="1" applyBorder="1" applyAlignment="1">
      <alignment horizontal="center" wrapText="1"/>
    </xf>
    <xf numFmtId="3" fontId="26" fillId="0" borderId="5" xfId="139" applyNumberFormat="1" applyFont="1" applyFill="1" applyBorder="1" applyAlignment="1">
      <alignment horizontal="center" wrapText="1"/>
    </xf>
    <xf numFmtId="3" fontId="14" fillId="23" borderId="5" xfId="140" applyNumberFormat="1" applyFont="1" applyFill="1" applyBorder="1" applyAlignment="1">
      <alignment horizontal="center"/>
    </xf>
    <xf numFmtId="3" fontId="26" fillId="0" borderId="5" xfId="139" applyNumberFormat="1" applyFont="1" applyBorder="1" applyAlignment="1">
      <alignment horizontal="center" vertical="center" wrapText="1"/>
    </xf>
    <xf numFmtId="4" fontId="26" fillId="0" borderId="5" xfId="139" applyNumberFormat="1" applyFont="1" applyBorder="1" applyAlignment="1">
      <alignment horizontal="center" vertical="center" wrapText="1"/>
    </xf>
    <xf numFmtId="3" fontId="26" fillId="23" borderId="5" xfId="0" applyNumberFormat="1" applyFont="1" applyFill="1" applyBorder="1" applyAlignment="1">
      <alignment horizontal="center" vertical="center" wrapText="1"/>
    </xf>
    <xf numFmtId="3" fontId="26" fillId="23" borderId="5" xfId="14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Alignment="1" applyProtection="1">
      <alignment horizontal="left" vertical="center" wrapText="1"/>
    </xf>
    <xf numFmtId="0" fontId="24" fillId="23" borderId="5" xfId="0" applyFont="1" applyFill="1" applyBorder="1" applyAlignment="1">
      <alignment horizontal="center" vertical="center" wrapText="1"/>
    </xf>
    <xf numFmtId="3" fontId="14" fillId="23" borderId="5" xfId="0" applyNumberFormat="1" applyFont="1" applyFill="1" applyBorder="1" applyAlignment="1">
      <alignment horizontal="center" wrapText="1"/>
    </xf>
    <xf numFmtId="0" fontId="18" fillId="0" borderId="5" xfId="139" applyFont="1" applyFill="1" applyBorder="1" applyAlignment="1">
      <alignment horizontal="center" vertical="center" wrapText="1"/>
    </xf>
    <xf numFmtId="0" fontId="18" fillId="0" borderId="10" xfId="139" applyFont="1" applyFill="1" applyBorder="1" applyAlignment="1">
      <alignment horizontal="center" vertical="center" wrapText="1"/>
    </xf>
    <xf numFmtId="0" fontId="1" fillId="0" borderId="10" xfId="139" applyFont="1" applyBorder="1" applyAlignment="1">
      <alignment horizontal="center" vertical="center" wrapText="1"/>
    </xf>
    <xf numFmtId="0" fontId="1" fillId="0" borderId="5" xfId="139" applyFont="1" applyBorder="1" applyAlignment="1">
      <alignment horizontal="center" vertical="center" wrapText="1"/>
    </xf>
    <xf numFmtId="3" fontId="27" fillId="23" borderId="5" xfId="0" applyNumberFormat="1" applyFont="1" applyFill="1" applyBorder="1" applyAlignment="1">
      <alignment horizontal="center"/>
    </xf>
    <xf numFmtId="0" fontId="30" fillId="0" borderId="5" xfId="0" applyFont="1" applyFill="1" applyBorder="1" applyAlignment="1">
      <alignment vertical="center"/>
    </xf>
    <xf numFmtId="49" fontId="31" fillId="0" borderId="5" xfId="0" applyNumberFormat="1" applyFont="1" applyFill="1" applyBorder="1" applyAlignment="1">
      <alignment horizontal="center"/>
    </xf>
    <xf numFmtId="0" fontId="31" fillId="0" borderId="5" xfId="0" applyFont="1" applyFill="1" applyBorder="1" applyAlignment="1">
      <alignment vertical="center"/>
    </xf>
    <xf numFmtId="0" fontId="31" fillId="0" borderId="5" xfId="0" applyFont="1" applyFill="1" applyBorder="1" applyAlignment="1">
      <alignment vertical="center" wrapText="1"/>
    </xf>
    <xf numFmtId="0" fontId="20" fillId="0" borderId="0" xfId="0" applyFont="1"/>
    <xf numFmtId="0" fontId="32" fillId="23" borderId="0" xfId="0" applyFont="1" applyFill="1"/>
    <xf numFmtId="0" fontId="20" fillId="0" borderId="5" xfId="0" applyFont="1" applyBorder="1" applyAlignment="1">
      <alignment horizontal="center" vertical="center"/>
    </xf>
    <xf numFmtId="0" fontId="18" fillId="0" borderId="11" xfId="139" applyFont="1" applyBorder="1" applyAlignment="1">
      <alignment horizontal="center" vertical="center" wrapText="1"/>
    </xf>
    <xf numFmtId="0" fontId="18" fillId="0" borderId="7" xfId="139" applyFont="1" applyBorder="1" applyAlignment="1">
      <alignment horizontal="center" vertical="center" wrapText="1"/>
    </xf>
    <xf numFmtId="0" fontId="1" fillId="0" borderId="5" xfId="139" applyFont="1" applyBorder="1" applyAlignment="1">
      <alignment horizontal="center" vertical="center" wrapText="1"/>
    </xf>
    <xf numFmtId="0" fontId="18" fillId="0" borderId="5" xfId="139" applyFont="1" applyBorder="1" applyAlignment="1">
      <alignment horizontal="center" vertical="center" wrapText="1"/>
    </xf>
    <xf numFmtId="0" fontId="18" fillId="0" borderId="6" xfId="139" applyFont="1" applyBorder="1" applyAlignment="1">
      <alignment horizontal="center" vertical="center" wrapText="1"/>
    </xf>
    <xf numFmtId="0" fontId="18" fillId="0" borderId="9" xfId="139" applyFont="1" applyBorder="1" applyAlignment="1">
      <alignment horizontal="center" vertical="center" wrapText="1"/>
    </xf>
    <xf numFmtId="0" fontId="18" fillId="0" borderId="10" xfId="139" applyFont="1" applyBorder="1" applyAlignment="1">
      <alignment horizontal="center" vertical="center" wrapText="1"/>
    </xf>
    <xf numFmtId="0" fontId="18" fillId="23" borderId="6" xfId="140" applyFont="1" applyFill="1" applyBorder="1" applyAlignment="1">
      <alignment horizontal="center" vertical="center" wrapText="1"/>
    </xf>
    <xf numFmtId="0" fontId="18" fillId="23" borderId="9" xfId="140" applyFont="1" applyFill="1" applyBorder="1" applyAlignment="1">
      <alignment horizontal="center" vertical="center" wrapText="1"/>
    </xf>
    <xf numFmtId="0" fontId="18" fillId="23" borderId="10" xfId="140" applyFont="1" applyFill="1" applyBorder="1" applyAlignment="1">
      <alignment horizontal="center" vertical="center" wrapText="1"/>
    </xf>
    <xf numFmtId="0" fontId="18" fillId="0" borderId="12" xfId="139" applyFont="1" applyBorder="1" applyAlignment="1">
      <alignment horizontal="center" vertical="center" wrapText="1"/>
    </xf>
    <xf numFmtId="0" fontId="1" fillId="0" borderId="12" xfId="139" applyFont="1" applyBorder="1" applyAlignment="1">
      <alignment horizontal="center" vertical="center" wrapText="1"/>
    </xf>
    <xf numFmtId="0" fontId="2" fillId="0" borderId="7" xfId="139" applyFont="1" applyBorder="1" applyAlignment="1">
      <alignment horizontal="center" vertical="center" wrapText="1"/>
    </xf>
    <xf numFmtId="0" fontId="1" fillId="0" borderId="7" xfId="139" applyFont="1" applyBorder="1" applyAlignment="1">
      <alignment horizontal="center" vertical="center" wrapText="1"/>
    </xf>
    <xf numFmtId="0" fontId="19" fillId="23" borderId="0" xfId="134" applyFont="1" applyFill="1" applyAlignment="1">
      <alignment horizontal="center" vertical="center"/>
    </xf>
    <xf numFmtId="49" fontId="28" fillId="0" borderId="0" xfId="0" applyNumberFormat="1" applyFont="1" applyFill="1" applyBorder="1" applyAlignment="1">
      <alignment horizontal="left" vertical="top"/>
    </xf>
    <xf numFmtId="0" fontId="29" fillId="0" borderId="0" xfId="0" applyFont="1" applyFill="1" applyBorder="1" applyAlignment="1">
      <alignment horizontal="left" vertical="top"/>
    </xf>
    <xf numFmtId="0" fontId="24" fillId="23" borderId="5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/>
    </xf>
    <xf numFmtId="0" fontId="18" fillId="23" borderId="5" xfId="140" applyFont="1" applyFill="1" applyBorder="1" applyAlignment="1">
      <alignment horizontal="center" vertical="center" wrapText="1"/>
    </xf>
    <xf numFmtId="0" fontId="1" fillId="0" borderId="6" xfId="139" applyFont="1" applyBorder="1" applyAlignment="1">
      <alignment horizontal="center" vertical="center" wrapText="1"/>
    </xf>
    <xf numFmtId="0" fontId="1" fillId="0" borderId="9" xfId="139" applyFont="1" applyBorder="1" applyAlignment="1">
      <alignment horizontal="center" vertical="center" wrapText="1"/>
    </xf>
    <xf numFmtId="0" fontId="1" fillId="0" borderId="10" xfId="139" applyFont="1" applyBorder="1" applyAlignment="1">
      <alignment horizontal="center" vertical="center" wrapText="1"/>
    </xf>
    <xf numFmtId="0" fontId="23" fillId="23" borderId="5" xfId="0" applyFont="1" applyFill="1" applyBorder="1" applyAlignment="1">
      <alignment horizontal="center" vertical="center" wrapText="1"/>
    </xf>
    <xf numFmtId="0" fontId="24" fillId="23" borderId="12" xfId="0" applyFont="1" applyFill="1" applyBorder="1" applyAlignment="1">
      <alignment horizontal="center" vertical="center" wrapText="1"/>
    </xf>
    <xf numFmtId="0" fontId="24" fillId="23" borderId="7" xfId="0" applyFont="1" applyFill="1" applyBorder="1" applyAlignment="1">
      <alignment horizontal="center" vertical="center" wrapText="1"/>
    </xf>
    <xf numFmtId="0" fontId="2" fillId="0" borderId="12" xfId="139" applyFont="1" applyBorder="1" applyAlignment="1">
      <alignment horizontal="center" vertical="center" wrapText="1"/>
    </xf>
    <xf numFmtId="0" fontId="18" fillId="0" borderId="0" xfId="0" applyNumberFormat="1" applyFont="1" applyFill="1" applyAlignment="1" applyProtection="1">
      <alignment horizontal="left" vertical="center" wrapText="1"/>
    </xf>
    <xf numFmtId="49" fontId="25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4" fillId="0" borderId="12" xfId="139" applyFont="1" applyBorder="1" applyAlignment="1">
      <alignment horizontal="center" vertical="center" wrapText="1"/>
    </xf>
    <xf numFmtId="0" fontId="14" fillId="0" borderId="11" xfId="139" applyFont="1" applyBorder="1" applyAlignment="1">
      <alignment horizontal="center" vertical="center" wrapText="1"/>
    </xf>
    <xf numFmtId="0" fontId="14" fillId="0" borderId="7" xfId="139" applyFont="1" applyBorder="1" applyAlignment="1">
      <alignment horizontal="center" vertical="center" wrapText="1"/>
    </xf>
    <xf numFmtId="0" fontId="2" fillId="0" borderId="11" xfId="139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</cellXfs>
  <cellStyles count="155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3 2" xfId="9"/>
    <cellStyle name="20% - Акцент3 3" xfId="10"/>
    <cellStyle name="20% - Акцент3 4" xfId="11"/>
    <cellStyle name="20% - Акцент3 5" xfId="12"/>
    <cellStyle name="20% - Акцент4 2" xfId="13"/>
    <cellStyle name="20% - Акцент4 3" xfId="14"/>
    <cellStyle name="20% - Акцент4 4" xfId="15"/>
    <cellStyle name="20% - Акцент4 5" xfId="16"/>
    <cellStyle name="20% - Акцент5 2" xfId="17"/>
    <cellStyle name="20% - Акцент5 3" xfId="18"/>
    <cellStyle name="20% - Акцент5 4" xfId="19"/>
    <cellStyle name="20% - Акцент5 5" xfId="20"/>
    <cellStyle name="20% - Акцент6 2" xfId="21"/>
    <cellStyle name="20% - Акцент6 3" xfId="22"/>
    <cellStyle name="20% - Акцент6 4" xfId="23"/>
    <cellStyle name="20% - Акцент6 5" xfId="24"/>
    <cellStyle name="40% - Акцент1 2" xfId="25"/>
    <cellStyle name="40% - Акцент1 3" xfId="26"/>
    <cellStyle name="40% - Акцент1 4" xfId="27"/>
    <cellStyle name="40% - Акцент1 5" xfId="28"/>
    <cellStyle name="40% - Акцент2 2" xfId="29"/>
    <cellStyle name="40% - Акцент2 3" xfId="30"/>
    <cellStyle name="40% - Акцент2 4" xfId="31"/>
    <cellStyle name="40% - Акцент2 5" xfId="32"/>
    <cellStyle name="40% - Акцент3 2" xfId="33"/>
    <cellStyle name="40% - Акцент3 3" xfId="34"/>
    <cellStyle name="40% - Акцент3 4" xfId="35"/>
    <cellStyle name="40% - Акцент3 5" xfId="36"/>
    <cellStyle name="40% - Акцент4 2" xfId="37"/>
    <cellStyle name="40% - Акцент4 3" xfId="38"/>
    <cellStyle name="40% - Акцент4 4" xfId="39"/>
    <cellStyle name="40% - Акцент4 5" xfId="40"/>
    <cellStyle name="40% - Акцент5 2" xfId="41"/>
    <cellStyle name="40% - Акцент5 3" xfId="42"/>
    <cellStyle name="40% - Акцент5 4" xfId="43"/>
    <cellStyle name="40% - Акцент5 5" xfId="44"/>
    <cellStyle name="40% - Акцент6 2" xfId="45"/>
    <cellStyle name="40% - Акцент6 3" xfId="46"/>
    <cellStyle name="40% - Акцент6 4" xfId="47"/>
    <cellStyle name="40% - Акцент6 5" xfId="48"/>
    <cellStyle name="60% - Акцент1 2" xfId="49"/>
    <cellStyle name="60% - Акцент1 3" xfId="50"/>
    <cellStyle name="60% - Акцент1 4" xfId="51"/>
    <cellStyle name="60% - Акцент1 5" xfId="52"/>
    <cellStyle name="60% - Акцент2 2" xfId="53"/>
    <cellStyle name="60% - Акцент2 3" xfId="54"/>
    <cellStyle name="60% - Акцент2 4" xfId="55"/>
    <cellStyle name="60% - Акцент2 5" xfId="56"/>
    <cellStyle name="60% - Акцент3 2" xfId="57"/>
    <cellStyle name="60% - Акцент3 3" xfId="58"/>
    <cellStyle name="60% - Акцент3 4" xfId="59"/>
    <cellStyle name="60% - Акцент3 5" xfId="60"/>
    <cellStyle name="60% - Акцент4 2" xfId="61"/>
    <cellStyle name="60% - Акцент4 3" xfId="62"/>
    <cellStyle name="60% - Акцент4 4" xfId="63"/>
    <cellStyle name="60% - Акцент4 5" xfId="64"/>
    <cellStyle name="60% - Акцент5 2" xfId="65"/>
    <cellStyle name="60% - Акцент5 3" xfId="66"/>
    <cellStyle name="60% - Акцент5 4" xfId="67"/>
    <cellStyle name="60% - Акцент5 5" xfId="68"/>
    <cellStyle name="60% - Акцент6 2" xfId="69"/>
    <cellStyle name="60% - Акцент6 3" xfId="70"/>
    <cellStyle name="60% - Акцент6 4" xfId="71"/>
    <cellStyle name="60% - Акцент6 5" xfId="72"/>
    <cellStyle name="Normal_meresha_07" xfId="73"/>
    <cellStyle name="Акцент1 2" xfId="74"/>
    <cellStyle name="Акцент1 3" xfId="75"/>
    <cellStyle name="Акцент1 4" xfId="76"/>
    <cellStyle name="Акцент1 5" xfId="77"/>
    <cellStyle name="Акцент2 2" xfId="78"/>
    <cellStyle name="Акцент2 3" xfId="79"/>
    <cellStyle name="Акцент2 4" xfId="80"/>
    <cellStyle name="Акцент2 5" xfId="81"/>
    <cellStyle name="Акцент3 2" xfId="82"/>
    <cellStyle name="Акцент3 3" xfId="83"/>
    <cellStyle name="Акцент3 4" xfId="84"/>
    <cellStyle name="Акцент3 5" xfId="85"/>
    <cellStyle name="Акцент4 2" xfId="86"/>
    <cellStyle name="Акцент4 3" xfId="87"/>
    <cellStyle name="Акцент4 4" xfId="88"/>
    <cellStyle name="Акцент4 5" xfId="89"/>
    <cellStyle name="Акцент5 2" xfId="90"/>
    <cellStyle name="Акцент5 3" xfId="91"/>
    <cellStyle name="Акцент5 4" xfId="92"/>
    <cellStyle name="Акцент5 5" xfId="93"/>
    <cellStyle name="Акцент6 2" xfId="94"/>
    <cellStyle name="Акцент6 3" xfId="95"/>
    <cellStyle name="Акцент6 4" xfId="96"/>
    <cellStyle name="Акцент6 5" xfId="97"/>
    <cellStyle name="Вывод 2" xfId="98"/>
    <cellStyle name="Вывод 3" xfId="99"/>
    <cellStyle name="Вывод 4" xfId="100"/>
    <cellStyle name="Вывод 5" xfId="101"/>
    <cellStyle name="Вычисление 2" xfId="102"/>
    <cellStyle name="Вычисление 3" xfId="103"/>
    <cellStyle name="Вычисление 4" xfId="104"/>
    <cellStyle name="Вычисление 5" xfId="105"/>
    <cellStyle name="Звичайний 10" xfId="106"/>
    <cellStyle name="Звичайний 11" xfId="107"/>
    <cellStyle name="Звичайний 12" xfId="108"/>
    <cellStyle name="Звичайний 13" xfId="109"/>
    <cellStyle name="Звичайний 14" xfId="110"/>
    <cellStyle name="Звичайний 15" xfId="111"/>
    <cellStyle name="Звичайний 16" xfId="112"/>
    <cellStyle name="Звичайний 17" xfId="113"/>
    <cellStyle name="Звичайний 18" xfId="114"/>
    <cellStyle name="Звичайний 19" xfId="115"/>
    <cellStyle name="Звичайний 2" xfId="116"/>
    <cellStyle name="Звичайний 20" xfId="117"/>
    <cellStyle name="Звичайний 3" xfId="118"/>
    <cellStyle name="Звичайний 4" xfId="119"/>
    <cellStyle name="Звичайний 5" xfId="120"/>
    <cellStyle name="Звичайний 6" xfId="121"/>
    <cellStyle name="Звичайний 7" xfId="122"/>
    <cellStyle name="Звичайний 8" xfId="123"/>
    <cellStyle name="Звичайний 9" xfId="124"/>
    <cellStyle name="Звичайний_Додаток _ 3 зм_ни 4575" xfId="125"/>
    <cellStyle name="Итог 2" xfId="126"/>
    <cellStyle name="Итог 3" xfId="127"/>
    <cellStyle name="Итог 4" xfId="128"/>
    <cellStyle name="Итог 5" xfId="129"/>
    <cellStyle name="Нейтральный 2" xfId="130"/>
    <cellStyle name="Нейтральный 3" xfId="131"/>
    <cellStyle name="Нейтральный 4" xfId="132"/>
    <cellStyle name="Нейтральный 5" xfId="133"/>
    <cellStyle name="Обычный" xfId="0" builtinId="0"/>
    <cellStyle name="Обычный 2" xfId="134"/>
    <cellStyle name="Обычный 2 2" xfId="135"/>
    <cellStyle name="Обычный 2 3" xfId="136"/>
    <cellStyle name="Обычный 2 4" xfId="137"/>
    <cellStyle name="Обычный 2 5" xfId="138"/>
    <cellStyle name="Обычный 3" xfId="139"/>
    <cellStyle name="Обычный 4" xfId="140"/>
    <cellStyle name="Обычный 5" xfId="141"/>
    <cellStyle name="Плохой 2" xfId="142"/>
    <cellStyle name="Плохой 3" xfId="143"/>
    <cellStyle name="Плохой 4" xfId="144"/>
    <cellStyle name="Плохой 5" xfId="145"/>
    <cellStyle name="Пояснение 2" xfId="146"/>
    <cellStyle name="Пояснение 3" xfId="147"/>
    <cellStyle name="Пояснение 4" xfId="148"/>
    <cellStyle name="Пояснение 5" xfId="149"/>
    <cellStyle name="Примечание 2" xfId="150"/>
    <cellStyle name="Примечание 3" xfId="151"/>
    <cellStyle name="Примечание 4" xfId="152"/>
    <cellStyle name="Примечание 5" xfId="153"/>
    <cellStyle name="Стиль 1" xfId="15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4"/>
  <sheetViews>
    <sheetView tabSelected="1" view="pageBreakPreview" topLeftCell="O17" zoomScaleSheetLayoutView="100" workbookViewId="0">
      <selection activeCell="Y24" sqref="Y24"/>
    </sheetView>
  </sheetViews>
  <sheetFormatPr defaultRowHeight="12.75"/>
  <cols>
    <col min="1" max="1" width="17.140625" customWidth="1"/>
    <col min="2" max="2" width="32.42578125" customWidth="1"/>
    <col min="3" max="3" width="15.28515625" customWidth="1"/>
    <col min="4" max="4" width="13" customWidth="1"/>
    <col min="5" max="5" width="17.7109375" customWidth="1"/>
    <col min="6" max="6" width="16" customWidth="1"/>
    <col min="7" max="7" width="14" customWidth="1"/>
    <col min="8" max="8" width="14.140625" customWidth="1"/>
    <col min="9" max="10" width="15.5703125" customWidth="1"/>
    <col min="11" max="11" width="15.5703125" hidden="1" customWidth="1"/>
    <col min="12" max="13" width="15.5703125" customWidth="1"/>
    <col min="14" max="14" width="15.85546875" customWidth="1"/>
    <col min="15" max="15" width="13.5703125" customWidth="1"/>
    <col min="16" max="16" width="13.42578125" customWidth="1"/>
    <col min="17" max="17" width="18.42578125" customWidth="1"/>
    <col min="18" max="18" width="17" customWidth="1"/>
    <col min="19" max="19" width="13.5703125" customWidth="1"/>
    <col min="20" max="20" width="17" customWidth="1"/>
    <col min="21" max="21" width="15" style="20" customWidth="1"/>
    <col min="22" max="22" width="18.140625" style="20" customWidth="1"/>
    <col min="23" max="23" width="14.5703125" style="20" customWidth="1"/>
    <col min="24" max="24" width="14.28515625" style="20" customWidth="1"/>
    <col min="25" max="25" width="15.42578125" customWidth="1"/>
  </cols>
  <sheetData>
    <row r="1" spans="1:26" ht="34.5" customHeight="1">
      <c r="I1" s="9"/>
      <c r="J1" s="9"/>
      <c r="K1" s="9"/>
      <c r="L1" s="82" t="s">
        <v>57</v>
      </c>
      <c r="M1" s="82"/>
      <c r="N1" s="82"/>
      <c r="O1" s="40"/>
      <c r="P1" s="40"/>
      <c r="Q1" s="40"/>
      <c r="R1" s="40"/>
      <c r="S1" s="40"/>
      <c r="T1" s="40"/>
      <c r="Z1" s="9"/>
    </row>
    <row r="2" spans="1:26" ht="15.75">
      <c r="C2" s="69" t="s">
        <v>16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4"/>
      <c r="P2" s="14"/>
      <c r="Q2" s="14"/>
      <c r="R2" s="14"/>
      <c r="S2" s="14"/>
      <c r="T2" s="14"/>
      <c r="U2" s="13"/>
      <c r="V2" s="13"/>
      <c r="W2" s="13"/>
      <c r="X2" s="13"/>
      <c r="Y2" s="13"/>
    </row>
    <row r="3" spans="1:26" ht="15.75">
      <c r="A3" s="83"/>
      <c r="B3" s="83"/>
      <c r="C3" s="70" t="s">
        <v>24</v>
      </c>
      <c r="D3" s="70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3"/>
      <c r="V3" s="13"/>
      <c r="W3" s="13"/>
      <c r="X3" s="13"/>
      <c r="Y3" s="13"/>
    </row>
    <row r="4" spans="1:26" ht="11.25" customHeight="1">
      <c r="A4" s="84"/>
      <c r="B4" s="84"/>
      <c r="C4" s="71" t="s">
        <v>25</v>
      </c>
      <c r="D4" s="71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3"/>
      <c r="V4" s="13"/>
      <c r="W4" s="13"/>
      <c r="X4" s="13"/>
      <c r="Y4" s="13"/>
    </row>
    <row r="5" spans="1:26">
      <c r="N5" s="23" t="s">
        <v>23</v>
      </c>
      <c r="O5" s="23"/>
      <c r="P5" s="23"/>
      <c r="Q5" s="23"/>
      <c r="R5" s="23"/>
      <c r="S5" s="23"/>
      <c r="T5" s="23"/>
      <c r="Y5" s="23" t="s">
        <v>23</v>
      </c>
    </row>
    <row r="6" spans="1:26" ht="21.75" customHeight="1">
      <c r="A6" s="85" t="s">
        <v>0</v>
      </c>
      <c r="B6" s="85" t="s">
        <v>1</v>
      </c>
      <c r="C6" s="58" t="s">
        <v>26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81" t="s">
        <v>15</v>
      </c>
      <c r="O6" s="72" t="s">
        <v>32</v>
      </c>
      <c r="P6" s="72"/>
      <c r="Q6" s="72"/>
      <c r="R6" s="72"/>
      <c r="S6" s="72"/>
      <c r="T6" s="72"/>
      <c r="U6" s="72"/>
      <c r="V6" s="72"/>
      <c r="W6" s="72"/>
      <c r="X6" s="72"/>
      <c r="Y6" s="54" t="s">
        <v>15</v>
      </c>
    </row>
    <row r="7" spans="1:26" ht="15.75" customHeight="1">
      <c r="A7" s="86"/>
      <c r="B7" s="86"/>
      <c r="C7" s="74" t="s">
        <v>12</v>
      </c>
      <c r="D7" s="74"/>
      <c r="E7" s="74"/>
      <c r="F7" s="73" t="s">
        <v>14</v>
      </c>
      <c r="G7" s="73"/>
      <c r="H7" s="73"/>
      <c r="I7" s="73"/>
      <c r="J7" s="73"/>
      <c r="K7" s="73"/>
      <c r="L7" s="73"/>
      <c r="M7" s="73"/>
      <c r="N7" s="88"/>
      <c r="O7" s="75" t="s">
        <v>52</v>
      </c>
      <c r="P7" s="76"/>
      <c r="Q7" s="77"/>
      <c r="R7" s="45"/>
      <c r="S7" s="45"/>
      <c r="T7" s="45"/>
      <c r="U7" s="78" t="s">
        <v>12</v>
      </c>
      <c r="V7" s="78"/>
      <c r="W7" s="78"/>
      <c r="X7" s="78"/>
      <c r="Y7" s="54"/>
    </row>
    <row r="8" spans="1:26" ht="13.5" customHeight="1">
      <c r="A8" s="86"/>
      <c r="B8" s="86"/>
      <c r="C8" s="58" t="s">
        <v>13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88"/>
      <c r="O8" s="78" t="s">
        <v>13</v>
      </c>
      <c r="P8" s="78"/>
      <c r="Q8" s="78"/>
      <c r="R8" s="78"/>
      <c r="S8" s="78"/>
      <c r="T8" s="78"/>
      <c r="U8" s="78"/>
      <c r="V8" s="78"/>
      <c r="W8" s="78"/>
      <c r="X8" s="78"/>
      <c r="Y8" s="54"/>
    </row>
    <row r="9" spans="1:26" ht="12.75" customHeight="1">
      <c r="A9" s="86"/>
      <c r="B9" s="86"/>
      <c r="C9" s="56" t="s">
        <v>20</v>
      </c>
      <c r="D9" s="56" t="s">
        <v>37</v>
      </c>
      <c r="E9" s="89" t="s">
        <v>18</v>
      </c>
      <c r="F9" s="56" t="s">
        <v>17</v>
      </c>
      <c r="G9" s="55" t="s">
        <v>48</v>
      </c>
      <c r="H9" s="55" t="s">
        <v>21</v>
      </c>
      <c r="I9" s="55" t="s">
        <v>45</v>
      </c>
      <c r="J9" s="55" t="s">
        <v>46</v>
      </c>
      <c r="K9" s="55" t="s">
        <v>51</v>
      </c>
      <c r="L9" s="55" t="s">
        <v>43</v>
      </c>
      <c r="M9" s="65" t="s">
        <v>58</v>
      </c>
      <c r="N9" s="88"/>
      <c r="O9" s="81" t="s">
        <v>49</v>
      </c>
      <c r="P9" s="66" t="s">
        <v>51</v>
      </c>
      <c r="Q9" s="66" t="s">
        <v>53</v>
      </c>
      <c r="R9" s="57" t="s">
        <v>58</v>
      </c>
      <c r="S9" s="57"/>
      <c r="T9" s="57"/>
      <c r="U9" s="79" t="s">
        <v>22</v>
      </c>
      <c r="V9" s="72" t="s">
        <v>38</v>
      </c>
      <c r="W9" s="72"/>
      <c r="X9" s="72"/>
      <c r="Y9" s="54"/>
    </row>
    <row r="10" spans="1:26" ht="155.25" customHeight="1">
      <c r="A10" s="87"/>
      <c r="B10" s="87"/>
      <c r="C10" s="58"/>
      <c r="D10" s="58"/>
      <c r="E10" s="90"/>
      <c r="F10" s="58"/>
      <c r="G10" s="56"/>
      <c r="H10" s="56"/>
      <c r="I10" s="56"/>
      <c r="J10" s="56"/>
      <c r="K10" s="56"/>
      <c r="L10" s="56"/>
      <c r="M10" s="56"/>
      <c r="N10" s="67"/>
      <c r="O10" s="67"/>
      <c r="P10" s="67"/>
      <c r="Q10" s="68"/>
      <c r="R10" s="57"/>
      <c r="S10" s="46" t="s">
        <v>59</v>
      </c>
      <c r="T10" s="46" t="s">
        <v>60</v>
      </c>
      <c r="U10" s="80"/>
      <c r="V10" s="41" t="s">
        <v>40</v>
      </c>
      <c r="W10" s="41" t="s">
        <v>39</v>
      </c>
      <c r="X10" s="21" t="s">
        <v>19</v>
      </c>
      <c r="Y10" s="54"/>
    </row>
    <row r="11" spans="1:26" ht="17.25" customHeight="1">
      <c r="A11" s="19"/>
      <c r="B11" s="16"/>
      <c r="C11" s="18" t="s">
        <v>27</v>
      </c>
      <c r="D11" s="18" t="s">
        <v>28</v>
      </c>
      <c r="E11" s="10" t="s">
        <v>29</v>
      </c>
      <c r="F11" s="18" t="s">
        <v>30</v>
      </c>
      <c r="G11" s="24" t="s">
        <v>47</v>
      </c>
      <c r="H11" s="59" t="s">
        <v>31</v>
      </c>
      <c r="I11" s="60"/>
      <c r="J11" s="61"/>
      <c r="K11" s="44" t="s">
        <v>56</v>
      </c>
      <c r="L11" s="43" t="s">
        <v>44</v>
      </c>
      <c r="M11" s="43" t="s">
        <v>65</v>
      </c>
      <c r="N11" s="17"/>
      <c r="O11" s="59" t="s">
        <v>50</v>
      </c>
      <c r="P11" s="60"/>
      <c r="Q11" s="61"/>
      <c r="R11" s="58" t="s">
        <v>61</v>
      </c>
      <c r="S11" s="58"/>
      <c r="T11" s="58"/>
      <c r="U11" s="21" t="s">
        <v>42</v>
      </c>
      <c r="V11" s="62" t="s">
        <v>41</v>
      </c>
      <c r="W11" s="63"/>
      <c r="X11" s="64"/>
      <c r="Y11" s="15"/>
    </row>
    <row r="12" spans="1:26" ht="50.25" customHeight="1">
      <c r="A12" s="5" t="s">
        <v>2</v>
      </c>
      <c r="B12" s="2" t="s">
        <v>33</v>
      </c>
      <c r="C12" s="2"/>
      <c r="D12" s="25">
        <v>1974300</v>
      </c>
      <c r="E12" s="25">
        <f>1940500</f>
        <v>1940500</v>
      </c>
      <c r="F12" s="25">
        <f>7982400+40700+155900</f>
        <v>8179000</v>
      </c>
      <c r="G12" s="26">
        <v>2496972.48</v>
      </c>
      <c r="H12" s="25"/>
      <c r="I12" s="25"/>
      <c r="J12" s="25"/>
      <c r="K12" s="25"/>
      <c r="L12" s="25"/>
      <c r="M12" s="25">
        <v>249562</v>
      </c>
      <c r="N12" s="27">
        <f>SUM(C12:M12)</f>
        <v>14840334.48</v>
      </c>
      <c r="O12" s="27"/>
      <c r="P12" s="27"/>
      <c r="Q12" s="27"/>
      <c r="R12" s="27"/>
      <c r="S12" s="27"/>
      <c r="T12" s="27"/>
      <c r="U12" s="28"/>
      <c r="V12" s="42">
        <f>100000+100000</f>
        <v>200000</v>
      </c>
      <c r="W12" s="42"/>
      <c r="X12" s="29">
        <f>78066+50000+100000</f>
        <v>228066</v>
      </c>
      <c r="Y12" s="30">
        <f t="shared" ref="Y12:Y21" si="0">SUM(U12:X12)</f>
        <v>428066</v>
      </c>
    </row>
    <row r="13" spans="1:26" ht="46.5" customHeight="1">
      <c r="A13" s="6" t="s">
        <v>3</v>
      </c>
      <c r="B13" s="7" t="s">
        <v>34</v>
      </c>
      <c r="C13" s="31">
        <f>63565+699219</f>
        <v>762784</v>
      </c>
      <c r="D13" s="32"/>
      <c r="E13" s="32"/>
      <c r="F13" s="32"/>
      <c r="G13" s="32"/>
      <c r="H13" s="32">
        <f>596900</f>
        <v>596900</v>
      </c>
      <c r="I13" s="33">
        <v>15006.35</v>
      </c>
      <c r="J13" s="33">
        <v>108819.72</v>
      </c>
      <c r="K13" s="33"/>
      <c r="L13" s="32"/>
      <c r="M13" s="32">
        <v>318836</v>
      </c>
      <c r="N13" s="27">
        <f t="shared" ref="N13:N20" si="1">SUM(C13:M13)</f>
        <v>1802346.07</v>
      </c>
      <c r="O13" s="27"/>
      <c r="P13" s="27"/>
      <c r="Q13" s="27"/>
      <c r="R13" s="27"/>
      <c r="S13" s="27"/>
      <c r="T13" s="27"/>
      <c r="U13" s="28"/>
      <c r="V13" s="42"/>
      <c r="W13" s="42"/>
      <c r="X13" s="29">
        <f>103112+50000</f>
        <v>153112</v>
      </c>
      <c r="Y13" s="30">
        <f t="shared" si="0"/>
        <v>153112</v>
      </c>
    </row>
    <row r="14" spans="1:26" ht="48.75" customHeight="1">
      <c r="A14" s="5" t="s">
        <v>4</v>
      </c>
      <c r="B14" s="2" t="s">
        <v>35</v>
      </c>
      <c r="C14" s="2"/>
      <c r="D14" s="25"/>
      <c r="E14" s="25"/>
      <c r="F14" s="25"/>
      <c r="G14" s="25"/>
      <c r="H14" s="25"/>
      <c r="I14" s="25"/>
      <c r="J14" s="25"/>
      <c r="K14" s="25"/>
      <c r="L14" s="25"/>
      <c r="M14" s="25">
        <v>194800</v>
      </c>
      <c r="N14" s="27">
        <f t="shared" si="1"/>
        <v>194800</v>
      </c>
      <c r="O14" s="34"/>
      <c r="P14" s="34"/>
      <c r="Q14" s="34"/>
      <c r="R14" s="34"/>
      <c r="S14" s="34"/>
      <c r="T14" s="34"/>
      <c r="U14" s="28"/>
      <c r="V14" s="42"/>
      <c r="W14" s="42"/>
      <c r="X14" s="29">
        <f>38386+6370</f>
        <v>44756</v>
      </c>
      <c r="Y14" s="30">
        <f t="shared" si="0"/>
        <v>44756</v>
      </c>
    </row>
    <row r="15" spans="1:26" ht="44.25" customHeight="1">
      <c r="A15" s="5" t="s">
        <v>5</v>
      </c>
      <c r="B15" s="2" t="s">
        <v>36</v>
      </c>
      <c r="C15" s="2"/>
      <c r="D15" s="25"/>
      <c r="E15" s="25"/>
      <c r="F15" s="25"/>
      <c r="G15" s="25"/>
      <c r="H15" s="25"/>
      <c r="I15" s="25"/>
      <c r="J15" s="25"/>
      <c r="K15" s="25"/>
      <c r="L15" s="25"/>
      <c r="M15" s="25">
        <v>152391</v>
      </c>
      <c r="N15" s="27">
        <f t="shared" si="1"/>
        <v>152391</v>
      </c>
      <c r="O15" s="34"/>
      <c r="P15" s="34"/>
      <c r="Q15" s="34"/>
      <c r="R15" s="34"/>
      <c r="S15" s="34"/>
      <c r="T15" s="34"/>
      <c r="U15" s="28"/>
      <c r="V15" s="42">
        <v>100000</v>
      </c>
      <c r="W15" s="42">
        <f>7882</f>
        <v>7882</v>
      </c>
      <c r="X15" s="29">
        <f>32437+50000</f>
        <v>82437</v>
      </c>
      <c r="Y15" s="30">
        <f t="shared" si="0"/>
        <v>190319</v>
      </c>
    </row>
    <row r="16" spans="1:26" ht="15.75">
      <c r="A16" s="8" t="s">
        <v>54</v>
      </c>
      <c r="B16" s="2" t="s">
        <v>55</v>
      </c>
      <c r="C16" s="2"/>
      <c r="D16" s="25"/>
      <c r="E16" s="25"/>
      <c r="F16" s="25"/>
      <c r="G16" s="25"/>
      <c r="H16" s="25"/>
      <c r="I16" s="25"/>
      <c r="J16" s="25"/>
      <c r="K16" s="25"/>
      <c r="L16" s="25"/>
      <c r="M16" s="25">
        <v>399215</v>
      </c>
      <c r="N16" s="27">
        <f t="shared" si="1"/>
        <v>399215</v>
      </c>
      <c r="O16" s="34"/>
      <c r="P16" s="34"/>
      <c r="Q16" s="25">
        <v>221261</v>
      </c>
      <c r="R16" s="25"/>
      <c r="S16" s="25"/>
      <c r="T16" s="25"/>
      <c r="U16" s="28"/>
      <c r="V16" s="42"/>
      <c r="W16" s="42"/>
      <c r="X16" s="29"/>
      <c r="Y16" s="30">
        <f>SUM(O16:W16)</f>
        <v>221261</v>
      </c>
    </row>
    <row r="17" spans="1:26" ht="15.75">
      <c r="A17" s="49" t="s">
        <v>9</v>
      </c>
      <c r="B17" s="50" t="s">
        <v>62</v>
      </c>
      <c r="C17" s="48"/>
      <c r="D17" s="25"/>
      <c r="E17" s="25"/>
      <c r="F17" s="25"/>
      <c r="G17" s="25"/>
      <c r="H17" s="25"/>
      <c r="I17" s="25"/>
      <c r="J17" s="25"/>
      <c r="K17" s="25"/>
      <c r="L17" s="25"/>
      <c r="M17" s="25">
        <v>1631280</v>
      </c>
      <c r="N17" s="27">
        <f t="shared" si="1"/>
        <v>1631280</v>
      </c>
      <c r="O17" s="34"/>
      <c r="P17" s="34"/>
      <c r="Q17" s="25"/>
      <c r="R17" s="25"/>
      <c r="S17" s="25"/>
      <c r="T17" s="25"/>
      <c r="U17" s="28"/>
      <c r="V17" s="42"/>
      <c r="W17" s="42"/>
      <c r="X17" s="29"/>
      <c r="Y17" s="30">
        <f>SUM(O17:W17)</f>
        <v>0</v>
      </c>
    </row>
    <row r="18" spans="1:26" ht="47.25" customHeight="1">
      <c r="A18" s="49" t="s">
        <v>63</v>
      </c>
      <c r="B18" s="51" t="s">
        <v>64</v>
      </c>
      <c r="C18" s="51"/>
      <c r="D18" s="25"/>
      <c r="E18" s="25"/>
      <c r="F18" s="25"/>
      <c r="G18" s="25"/>
      <c r="H18" s="25"/>
      <c r="I18" s="25"/>
      <c r="J18" s="25"/>
      <c r="K18" s="25"/>
      <c r="L18" s="25"/>
      <c r="M18" s="25">
        <v>406307</v>
      </c>
      <c r="N18" s="27">
        <f t="shared" si="1"/>
        <v>406307</v>
      </c>
      <c r="O18" s="34"/>
      <c r="P18" s="34"/>
      <c r="Q18" s="25"/>
      <c r="R18" s="25"/>
      <c r="S18" s="25"/>
      <c r="T18" s="25"/>
      <c r="U18" s="28"/>
      <c r="V18" s="42"/>
      <c r="W18" s="42"/>
      <c r="X18" s="29"/>
      <c r="Y18" s="30">
        <f>SUM(O18:W18)</f>
        <v>0</v>
      </c>
    </row>
    <row r="19" spans="1:26" ht="15.75">
      <c r="A19" s="4"/>
      <c r="B19" s="2" t="s">
        <v>6</v>
      </c>
      <c r="C19" s="2"/>
      <c r="D19" s="25"/>
      <c r="E19" s="25"/>
      <c r="F19" s="25"/>
      <c r="G19" s="25"/>
      <c r="H19" s="25"/>
      <c r="I19" s="25"/>
      <c r="J19" s="25"/>
      <c r="K19" s="25"/>
      <c r="L19" s="25">
        <v>134000</v>
      </c>
      <c r="M19" s="25"/>
      <c r="N19" s="27">
        <f t="shared" si="1"/>
        <v>134000</v>
      </c>
      <c r="O19" s="34"/>
      <c r="P19" s="34"/>
      <c r="Q19" s="34"/>
      <c r="R19" s="34"/>
      <c r="S19" s="34"/>
      <c r="T19" s="34"/>
      <c r="U19" s="28"/>
      <c r="V19" s="42"/>
      <c r="W19" s="42"/>
      <c r="X19" s="35"/>
      <c r="Y19" s="30">
        <f t="shared" si="0"/>
        <v>0</v>
      </c>
    </row>
    <row r="20" spans="1:26" s="20" customFormat="1" ht="15.75">
      <c r="A20" s="8" t="s">
        <v>7</v>
      </c>
      <c r="B20" s="7" t="s">
        <v>8</v>
      </c>
      <c r="C20" s="7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27">
        <f t="shared" si="1"/>
        <v>0</v>
      </c>
      <c r="O20" s="32">
        <f>7032+12642</f>
        <v>19674</v>
      </c>
      <c r="P20" s="32">
        <v>1754</v>
      </c>
      <c r="Q20" s="32"/>
      <c r="R20" s="32">
        <f>S20+T20</f>
        <v>4298185</v>
      </c>
      <c r="S20" s="32">
        <v>4294285</v>
      </c>
      <c r="T20" s="32">
        <v>3900</v>
      </c>
      <c r="U20" s="28">
        <f>63565+699219</f>
        <v>762784</v>
      </c>
      <c r="V20" s="42"/>
      <c r="W20" s="42"/>
      <c r="X20" s="35"/>
      <c r="Y20" s="47">
        <f>O20+P20+R20+U20</f>
        <v>5082397</v>
      </c>
    </row>
    <row r="21" spans="1:26" ht="15.75" hidden="1">
      <c r="A21" s="5" t="s">
        <v>9</v>
      </c>
      <c r="B21" s="2" t="s">
        <v>10</v>
      </c>
      <c r="C21" s="2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34">
        <f>SUM(C21:H21)</f>
        <v>0</v>
      </c>
      <c r="O21" s="34"/>
      <c r="P21" s="34"/>
      <c r="Q21" s="34"/>
      <c r="R21" s="34"/>
      <c r="S21" s="34"/>
      <c r="T21" s="34"/>
      <c r="U21" s="28"/>
      <c r="V21" s="28"/>
      <c r="W21" s="28"/>
      <c r="X21" s="35"/>
      <c r="Y21" s="30">
        <f t="shared" si="0"/>
        <v>0</v>
      </c>
    </row>
    <row r="22" spans="1:26" ht="18.75">
      <c r="A22" s="3"/>
      <c r="B22" s="1" t="s">
        <v>11</v>
      </c>
      <c r="C22" s="36">
        <f t="shared" ref="C22:N22" si="2">SUM(C12:C21)</f>
        <v>762784</v>
      </c>
      <c r="D22" s="36">
        <f t="shared" si="2"/>
        <v>1974300</v>
      </c>
      <c r="E22" s="36">
        <f t="shared" si="2"/>
        <v>1940500</v>
      </c>
      <c r="F22" s="36">
        <f t="shared" si="2"/>
        <v>8179000</v>
      </c>
      <c r="G22" s="36">
        <f t="shared" si="2"/>
        <v>2496972.48</v>
      </c>
      <c r="H22" s="36">
        <f t="shared" si="2"/>
        <v>596900</v>
      </c>
      <c r="I22" s="37">
        <f t="shared" si="2"/>
        <v>15006.35</v>
      </c>
      <c r="J22" s="37">
        <f t="shared" si="2"/>
        <v>108819.72</v>
      </c>
      <c r="K22" s="37">
        <f t="shared" si="2"/>
        <v>0</v>
      </c>
      <c r="L22" s="36">
        <f t="shared" si="2"/>
        <v>134000</v>
      </c>
      <c r="M22" s="36">
        <f t="shared" si="2"/>
        <v>3352391</v>
      </c>
      <c r="N22" s="37">
        <f t="shared" si="2"/>
        <v>19560673.550000001</v>
      </c>
      <c r="O22" s="38">
        <f t="shared" ref="O22:U22" si="3">SUM(O12:O21)</f>
        <v>19674</v>
      </c>
      <c r="P22" s="38">
        <f t="shared" si="3"/>
        <v>1754</v>
      </c>
      <c r="Q22" s="38">
        <f t="shared" si="3"/>
        <v>221261</v>
      </c>
      <c r="R22" s="38">
        <f t="shared" si="3"/>
        <v>4298185</v>
      </c>
      <c r="S22" s="38">
        <f t="shared" si="3"/>
        <v>4294285</v>
      </c>
      <c r="T22" s="38">
        <f t="shared" si="3"/>
        <v>3900</v>
      </c>
      <c r="U22" s="38">
        <f t="shared" si="3"/>
        <v>762784</v>
      </c>
      <c r="V22" s="39">
        <f>SUM(V12:V21)</f>
        <v>300000</v>
      </c>
      <c r="W22" s="39">
        <f>SUM(W12:W21)</f>
        <v>7882</v>
      </c>
      <c r="X22" s="39">
        <f>SUM(X12:X21)</f>
        <v>508371</v>
      </c>
      <c r="Y22" s="30">
        <f>O22+P22+Q22+R22+U22+V22+W22+X22</f>
        <v>6119911</v>
      </c>
    </row>
    <row r="23" spans="1:26" ht="15.75">
      <c r="U23" s="22"/>
      <c r="V23" s="22"/>
      <c r="W23" s="22"/>
      <c r="Y23" s="12"/>
      <c r="Z23" s="11"/>
    </row>
    <row r="24" spans="1:26" ht="36.75" customHeight="1">
      <c r="P24" s="53" t="s">
        <v>66</v>
      </c>
      <c r="Q24" s="52"/>
      <c r="W24" s="53" t="s">
        <v>67</v>
      </c>
    </row>
  </sheetData>
  <mergeCells count="40">
    <mergeCell ref="L1:N1"/>
    <mergeCell ref="A3:B3"/>
    <mergeCell ref="A4:B4"/>
    <mergeCell ref="U7:X7"/>
    <mergeCell ref="A6:A10"/>
    <mergeCell ref="B6:B10"/>
    <mergeCell ref="N6:N10"/>
    <mergeCell ref="D9:D10"/>
    <mergeCell ref="F9:F10"/>
    <mergeCell ref="E9:E10"/>
    <mergeCell ref="C2:N2"/>
    <mergeCell ref="C3:D3"/>
    <mergeCell ref="C4:D4"/>
    <mergeCell ref="V9:X9"/>
    <mergeCell ref="F7:M7"/>
    <mergeCell ref="C8:M8"/>
    <mergeCell ref="C7:E7"/>
    <mergeCell ref="O7:Q7"/>
    <mergeCell ref="C9:C10"/>
    <mergeCell ref="G9:G10"/>
    <mergeCell ref="H11:J11"/>
    <mergeCell ref="K9:K10"/>
    <mergeCell ref="O11:Q11"/>
    <mergeCell ref="V11:X11"/>
    <mergeCell ref="R11:T11"/>
    <mergeCell ref="M9:M10"/>
    <mergeCell ref="P9:P10"/>
    <mergeCell ref="Q9:Q10"/>
    <mergeCell ref="H9:H10"/>
    <mergeCell ref="U9:U10"/>
    <mergeCell ref="Y6:Y10"/>
    <mergeCell ref="L9:L10"/>
    <mergeCell ref="I9:I10"/>
    <mergeCell ref="J9:J10"/>
    <mergeCell ref="R9:R10"/>
    <mergeCell ref="S9:T9"/>
    <mergeCell ref="C6:M6"/>
    <mergeCell ref="O6:X6"/>
    <mergeCell ref="O8:X8"/>
    <mergeCell ref="O9:O10"/>
  </mergeCells>
  <phoneticPr fontId="0" type="noConversion"/>
  <pageMargins left="1.1811023622047245" right="0" top="0.74803149606299213" bottom="0.78740157480314965" header="0.31496062992125984" footer="0.31496062992125984"/>
  <pageSetup paperSize="9" scale="66" orientation="landscape" r:id="rId1"/>
  <colBreaks count="1" manualBreakCount="1">
    <brk id="14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11rsedo01</cp:lastModifiedBy>
  <cp:lastPrinted>2020-04-29T07:33:52Z</cp:lastPrinted>
  <dcterms:created xsi:type="dcterms:W3CDTF">2019-11-06T08:23:24Z</dcterms:created>
  <dcterms:modified xsi:type="dcterms:W3CDTF">2020-09-17T08:22:53Z</dcterms:modified>
</cp:coreProperties>
</file>